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1160"/>
  </bookViews>
  <sheets>
    <sheet name="PB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5" i="1" l="1"/>
</calcChain>
</file>

<file path=xl/sharedStrings.xml><?xml version="1.0" encoding="utf-8"?>
<sst xmlns="http://schemas.openxmlformats.org/spreadsheetml/2006/main" count="31" uniqueCount="24">
  <si>
    <t>MES</t>
  </si>
  <si>
    <t>CONCEPTO</t>
  </si>
  <si>
    <t>TIPO</t>
  </si>
  <si>
    <t>FACTURA Nº</t>
  </si>
  <si>
    <t>MONTO</t>
  </si>
  <si>
    <t>TOTAL</t>
  </si>
  <si>
    <t>RAIZEN ARGENTINA S.A.U.</t>
  </si>
  <si>
    <t>FINAL</t>
  </si>
  <si>
    <t>final</t>
  </si>
  <si>
    <t>ANTICIPO</t>
  </si>
  <si>
    <t>SEPTIEMBRE</t>
  </si>
  <si>
    <t>OCTUBRE</t>
  </si>
  <si>
    <t>ENVIADO AL BNA 24/02/2026</t>
  </si>
  <si>
    <t>NOVIEMBRE</t>
  </si>
  <si>
    <t>DICIEMBRE</t>
  </si>
  <si>
    <t>PBA 24/02/26</t>
  </si>
  <si>
    <t>NC 05005-00000323/324</t>
  </si>
  <si>
    <t>NC 05005-00000328/329</t>
  </si>
  <si>
    <t>FC 05005-00001426 / 1429/1450/1453</t>
  </si>
  <si>
    <t>FC 05005-00001427 / 1430/1451/1454</t>
  </si>
  <si>
    <t>FC 05005-00001428 / 1431/1452/1455</t>
  </si>
  <si>
    <t>FC 05005-1438/1441</t>
  </si>
  <si>
    <t>FC 05005-1439/1442</t>
  </si>
  <si>
    <t>FC 05005-1440/1443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</si>
</sst>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\ #,##0.00;[Red]\-&quot;$&quot;\ #,##0.00"/>
    <numFmt numFmtId="164" formatCode="_ * #,##0.00_ ;_ * \-#,##0.00_ ;_ * &quot;-&quot;??_ ;_ @_ "/>
    <numFmt numFmtId="165" formatCode="_-* #,##0.00\ &quot;€&quot;_-;\-* #,##0.00\ &quot;€&quot;_-;_-* &quot;-&quot;??\ &quot;€&quot;_-;_-@_-"/>
    <numFmt numFmtId="166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23">
    <xf numFmtId="0" fontId="0" fillId="0" borderId="0" xfId="0"/>
    <xf numFmtId="17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8" fontId="2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8" fontId="2" fillId="2" borderId="2" xfId="0" applyNumberFormat="1" applyFont="1" applyFill="1" applyBorder="1" applyAlignment="1">
      <alignment horizontal="center" vertical="center"/>
    </xf>
    <xf numFmtId="8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17" fontId="2" fillId="2" borderId="3" xfId="0" applyNumberFormat="1" applyFont="1" applyFill="1" applyBorder="1" applyAlignment="1">
      <alignment horizontal="center" vertical="center"/>
    </xf>
    <xf numFmtId="17" fontId="2" fillId="2" borderId="4" xfId="0" applyNumberFormat="1" applyFont="1" applyFill="1" applyBorder="1" applyAlignment="1">
      <alignment horizontal="center" vertical="center"/>
    </xf>
    <xf numFmtId="17" fontId="2" fillId="2" borderId="6" xfId="0" applyNumberFormat="1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5">
    <cellStyle name="Millares 2" xfId="2"/>
    <cellStyle name="Millares 3" xfId="1"/>
    <cellStyle name="Moneda 2" xfId="3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Normal="100" workbookViewId="0">
      <selection activeCell="A17" sqref="A17"/>
    </sheetView>
  </sheetViews>
  <sheetFormatPr baseColWidth="10" defaultRowHeight="15" x14ac:dyDescent="0.25"/>
  <cols>
    <col min="1" max="1" width="12.5703125" customWidth="1"/>
    <col min="2" max="2" width="14.7109375" customWidth="1"/>
    <col min="3" max="3" width="6.5703125" customWidth="1"/>
    <col min="4" max="4" width="36.5703125" customWidth="1"/>
    <col min="5" max="5" width="16.5703125" bestFit="1" customWidth="1"/>
  </cols>
  <sheetData>
    <row r="1" spans="1:5" ht="23.25" x14ac:dyDescent="0.35">
      <c r="A1" s="13" t="s">
        <v>12</v>
      </c>
      <c r="B1" s="13"/>
      <c r="C1" s="13"/>
      <c r="D1" s="13"/>
      <c r="E1" s="13"/>
    </row>
    <row r="2" spans="1:5" ht="15.75" thickBot="1" x14ac:dyDescent="0.3">
      <c r="A2" s="1"/>
      <c r="B2" s="2"/>
      <c r="C2" s="2"/>
      <c r="D2" s="2"/>
      <c r="E2" s="3"/>
    </row>
    <row r="3" spans="1:5" ht="23.25" customHeight="1" thickBot="1" x14ac:dyDescent="0.3">
      <c r="A3" s="14" t="s">
        <v>6</v>
      </c>
      <c r="B3" s="15"/>
      <c r="C3" s="15"/>
      <c r="D3" s="15"/>
      <c r="E3" s="16"/>
    </row>
    <row r="4" spans="1:5" x14ac:dyDescent="0.25">
      <c r="A4" s="4" t="s">
        <v>0</v>
      </c>
      <c r="B4" s="4" t="s">
        <v>1</v>
      </c>
      <c r="C4" s="4" t="s">
        <v>2</v>
      </c>
      <c r="D4" s="8" t="s">
        <v>3</v>
      </c>
      <c r="E4" s="8" t="s">
        <v>4</v>
      </c>
    </row>
    <row r="5" spans="1:5" x14ac:dyDescent="0.25">
      <c r="A5" s="11" t="s">
        <v>10</v>
      </c>
      <c r="B5" s="12" t="s">
        <v>7</v>
      </c>
      <c r="C5" s="12" t="s">
        <v>8</v>
      </c>
      <c r="D5" s="10" t="s">
        <v>16</v>
      </c>
      <c r="E5" s="9">
        <v>-44522609</v>
      </c>
    </row>
    <row r="6" spans="1:5" x14ac:dyDescent="0.25">
      <c r="A6" s="11" t="s">
        <v>11</v>
      </c>
      <c r="B6" s="12" t="s">
        <v>7</v>
      </c>
      <c r="C6" s="12" t="s">
        <v>8</v>
      </c>
      <c r="D6" s="10" t="s">
        <v>17</v>
      </c>
      <c r="E6" s="9">
        <v>-49542060</v>
      </c>
    </row>
    <row r="7" spans="1:5" x14ac:dyDescent="0.25">
      <c r="A7" s="20" t="s">
        <v>13</v>
      </c>
      <c r="B7" s="12" t="s">
        <v>9</v>
      </c>
      <c r="C7" s="12">
        <v>1</v>
      </c>
      <c r="D7" s="10" t="s">
        <v>18</v>
      </c>
      <c r="E7" s="9">
        <v>67797000</v>
      </c>
    </row>
    <row r="8" spans="1:5" x14ac:dyDescent="0.25">
      <c r="A8" s="21"/>
      <c r="B8" s="12" t="s">
        <v>9</v>
      </c>
      <c r="C8" s="12">
        <v>2</v>
      </c>
      <c r="D8" s="10" t="s">
        <v>19</v>
      </c>
      <c r="E8" s="9">
        <v>33898500</v>
      </c>
    </row>
    <row r="9" spans="1:5" x14ac:dyDescent="0.25">
      <c r="A9" s="22"/>
      <c r="B9" s="12" t="s">
        <v>9</v>
      </c>
      <c r="C9" s="12">
        <v>3</v>
      </c>
      <c r="D9" s="10" t="s">
        <v>20</v>
      </c>
      <c r="E9" s="9">
        <v>27118800</v>
      </c>
    </row>
    <row r="10" spans="1:5" x14ac:dyDescent="0.25">
      <c r="A10" s="20" t="s">
        <v>14</v>
      </c>
      <c r="B10" s="12" t="s">
        <v>9</v>
      </c>
      <c r="C10" s="12">
        <v>1</v>
      </c>
      <c r="D10" s="10" t="s">
        <v>21</v>
      </c>
      <c r="E10" s="9">
        <v>65258000</v>
      </c>
    </row>
    <row r="11" spans="1:5" x14ac:dyDescent="0.25">
      <c r="A11" s="21"/>
      <c r="B11" s="12" t="s">
        <v>9</v>
      </c>
      <c r="C11" s="12">
        <v>2</v>
      </c>
      <c r="D11" s="10" t="s">
        <v>22</v>
      </c>
      <c r="E11" s="9">
        <v>32629000</v>
      </c>
    </row>
    <row r="12" spans="1:5" x14ac:dyDescent="0.25">
      <c r="A12" s="22"/>
      <c r="B12" s="12" t="s">
        <v>9</v>
      </c>
      <c r="C12" s="12">
        <v>3</v>
      </c>
      <c r="D12" s="10" t="s">
        <v>23</v>
      </c>
      <c r="E12" s="9">
        <v>26103200</v>
      </c>
    </row>
    <row r="13" spans="1:5" x14ac:dyDescent="0.25">
      <c r="A13" s="17" t="s">
        <v>5</v>
      </c>
      <c r="B13" s="18"/>
      <c r="C13" s="18"/>
      <c r="D13" s="19"/>
      <c r="E13" s="6">
        <f>SUM(E5:E12)</f>
        <v>158739831</v>
      </c>
    </row>
    <row r="15" spans="1:5" x14ac:dyDescent="0.25">
      <c r="A15" s="5" t="s">
        <v>15</v>
      </c>
      <c r="E15" s="7">
        <f>+E13</f>
        <v>158739831</v>
      </c>
    </row>
  </sheetData>
  <mergeCells count="5">
    <mergeCell ref="A1:E1"/>
    <mergeCell ref="A3:E3"/>
    <mergeCell ref="A13:D13"/>
    <mergeCell ref="A10:A12"/>
    <mergeCell ref="A7:A9"/>
  </mergeCells>
  <pageMargins left="0.9055118110236221" right="0.70866141732283472" top="0.55118110236220474" bottom="0.74803149606299213" header="0.31496062992125984" footer="0.31496062992125984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Hernan David Carbonell</cp:lastModifiedBy>
  <cp:lastPrinted>2026-02-26T15:39:27Z</cp:lastPrinted>
  <dcterms:created xsi:type="dcterms:W3CDTF">2020-08-26T20:58:45Z</dcterms:created>
  <dcterms:modified xsi:type="dcterms:W3CDTF">2026-02-26T15:43:11Z</dcterms:modified>
</cp:coreProperties>
</file>